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2 taglio FRP\"/>
    </mc:Choice>
  </mc:AlternateContent>
  <xr:revisionPtr revIDLastSave="0" documentId="13_ncr:1_{5FC61797-EBF0-4BAC-ADFE-5A392F7EA1FE}" xr6:coauthVersionLast="47" xr6:coauthVersionMax="47" xr10:uidLastSave="{00000000-0000-0000-0000-000000000000}"/>
  <bookViews>
    <workbookView xWindow="10965" yWindow="900" windowWidth="15705" windowHeight="1470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1" l="1"/>
  <c r="L4" i="1"/>
  <c r="L3" i="1"/>
  <c r="C4" i="1"/>
  <c r="C12" i="1" s="1"/>
  <c r="H20" i="1"/>
  <c r="H21" i="1" s="1"/>
  <c r="H22" i="1" s="1"/>
  <c r="H18" i="1"/>
  <c r="C5" i="1"/>
  <c r="C6" i="1" s="1"/>
  <c r="C10" i="1" l="1"/>
  <c r="C7" i="1"/>
  <c r="C8" i="1" l="1"/>
  <c r="H16" i="1"/>
  <c r="C9" i="1" l="1"/>
  <c r="C11" i="1" s="1"/>
  <c r="L6" i="1" s="1"/>
  <c r="L7" i="1" l="1"/>
  <c r="L8" i="1" l="1"/>
</calcChain>
</file>

<file path=xl/sharedStrings.xml><?xml version="1.0" encoding="utf-8"?>
<sst xmlns="http://schemas.openxmlformats.org/spreadsheetml/2006/main" count="100" uniqueCount="72">
  <si>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</si>
  <si>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</si>
  <si>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</si>
  <si>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</si>
  <si>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fck</t>
  </si>
  <si>
    <t>fym</t>
  </si>
  <si>
    <t>N/mm²</t>
  </si>
  <si>
    <t>FC</t>
  </si>
  <si>
    <t>tf1</t>
  </si>
  <si>
    <t>mm</t>
  </si>
  <si>
    <t>bf</t>
  </si>
  <si>
    <t>Ef</t>
  </si>
  <si>
    <t xml:space="preserve">ffk </t>
  </si>
  <si>
    <t xml:space="preserve"> γf</t>
  </si>
  <si>
    <t xml:space="preserve"> γf,d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</si>
  <si>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</si>
  <si>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</si>
  <si>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t xml:space="preserve">kG </t>
  </si>
  <si>
    <t>kG,2</t>
  </si>
  <si>
    <t>kq</t>
  </si>
  <si>
    <t>(13.5);</t>
  </si>
  <si>
    <t>fctm</t>
  </si>
  <si>
    <t xml:space="preserve"> γs</t>
  </si>
  <si>
    <t>mm²</t>
  </si>
  <si>
    <t>c</t>
  </si>
  <si>
    <t>d</t>
  </si>
  <si>
    <r>
      <rPr>
        <sz val="11"/>
        <color theme="1"/>
        <rFont val="Calibri"/>
        <family val="2"/>
        <scheme val="minor"/>
      </rPr>
      <t>ε</t>
    </r>
    <r>
      <rPr>
        <sz val="12.65"/>
        <color theme="1"/>
        <rFont val="Calibri"/>
        <family val="2"/>
        <scheme val="minor"/>
      </rPr>
      <t>cu</t>
    </r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</si>
  <si>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</si>
  <si>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</si>
  <si>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</si>
  <si>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t>FRP</t>
  </si>
  <si>
    <t>sezione</t>
  </si>
  <si>
    <t>Calcestruzzo</t>
  </si>
  <si>
    <t>Acciaio</t>
  </si>
  <si>
    <t>Asw</t>
  </si>
  <si>
    <t>s</t>
  </si>
  <si>
    <t>fywd</t>
  </si>
  <si>
    <t>pf</t>
  </si>
  <si>
    <t>hw</t>
  </si>
  <si>
    <t>ffed</t>
  </si>
  <si>
    <t>β</t>
  </si>
  <si>
    <t>Vrd,f</t>
  </si>
  <si>
    <t>tf = tf1 *nf</t>
  </si>
  <si>
    <t>N</t>
  </si>
  <si>
    <r>
      <t>ctg</t>
    </r>
    <r>
      <rPr>
        <sz val="11"/>
        <color theme="1"/>
        <rFont val="Calibri"/>
        <family val="2"/>
      </rPr>
      <t>θ</t>
    </r>
  </si>
  <si>
    <t>Vrdc</t>
  </si>
  <si>
    <t>Vrds</t>
  </si>
  <si>
    <t>(13.16);</t>
  </si>
  <si>
    <t>(13.17);</t>
  </si>
  <si>
    <t>avvolto</t>
  </si>
  <si>
    <t>1=si;0=no</t>
  </si>
  <si>
    <t>rc</t>
  </si>
  <si>
    <t>ffd</t>
  </si>
  <si>
    <t xml:space="preserve">N </t>
  </si>
  <si>
    <r>
      <rPr>
        <sz val="11"/>
        <color theme="1"/>
        <rFont val="Calibri"/>
        <family val="2"/>
      </rPr>
      <t>σ</t>
    </r>
    <r>
      <rPr>
        <sz val="12.65"/>
        <color theme="1"/>
        <rFont val="Calibri"/>
        <family val="2"/>
      </rPr>
      <t>cp</t>
    </r>
  </si>
  <si>
    <r>
      <t>σ</t>
    </r>
    <r>
      <rPr>
        <sz val="12.65"/>
        <color theme="1"/>
        <rFont val="Calibri"/>
        <family val="2"/>
      </rPr>
      <t>cp</t>
    </r>
    <r>
      <rPr>
        <sz val="11"/>
        <color theme="1"/>
        <rFont val="Calibri"/>
        <family val="2"/>
      </rPr>
      <t>/fcd</t>
    </r>
  </si>
  <si>
    <t>αc</t>
  </si>
  <si>
    <t xml:space="preserve"> γRd</t>
  </si>
  <si>
    <t>Vrd</t>
  </si>
  <si>
    <t>(13.18);</t>
  </si>
  <si>
    <t>rs</t>
  </si>
  <si>
    <r>
      <t>sin(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</si>
  <si>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α</t>
  </si>
  <si>
    <r>
      <t>cos(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</si>
  <si>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Av</t>
  </si>
  <si>
    <t xml:space="preserve">r </t>
  </si>
  <si>
    <t>bw</t>
  </si>
  <si>
    <t>[rad]</t>
  </si>
  <si>
    <t>h = D=</t>
  </si>
  <si>
    <t>εf,max</t>
  </si>
  <si>
    <t>(4.20);</t>
  </si>
  <si>
    <t>(3.2):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</si>
</sst>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0" fillId="2" borderId="9" xfId="0" applyFill="1" applyBorder="1"/>
    <xf numFmtId="0" fontId="4" fillId="0" borderId="9" xfId="0" applyFont="1" applyBorder="1"/>
    <xf numFmtId="0" fontId="4" fillId="2" borderId="7" xfId="0" applyFont="1" applyFill="1" applyBorder="1"/>
    <xf numFmtId="0" fontId="1" fillId="0" borderId="0" xfId="0" applyFont="1"/>
    <xf numFmtId="1" fontId="4" fillId="0" borderId="9" xfId="0" applyNumberFormat="1" applyFont="1" applyBorder="1"/>
    <xf numFmtId="0" fontId="0" fillId="0" borderId="2" xfId="0" applyBorder="1"/>
    <xf numFmtId="1" fontId="0" fillId="0" borderId="9" xfId="0" applyNumberFormat="1" applyBorder="1"/>
    <xf numFmtId="0" fontId="0" fillId="0" borderId="0" xfId="0" applyAlignment="1">
      <alignment horizontal="center" textRotation="90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="115" zoomScaleNormal="115" workbookViewId="0">
      <selection activeCell="H20" sqref="H20"/>
    </sheetView>
  </sheetViews>
  <sheetFormatPr defaultRowHeight="15" x14ac:dyDescent="0.25"/>
  <cols>
    <col min="1" max="1" width="4.5703125" customWidth="1"/>
    <col min="2" max="2" width="14.28515625" customWidth="1"/>
    <col min="3" max="3" width="11.140625" bestFit="1" customWidth="1"/>
    <col min="4" max="4" width="9.5703125" customWidth="1"/>
    <col min="5" max="5" width="6.7109375" customWidth="1"/>
    <col min="6" max="6" width="4.7109375" customWidth="1"/>
    <col min="7" max="7" width="16" customWidth="1"/>
    <col min="8" max="8" width="9.7109375" bestFit="1" customWidth="1"/>
    <col min="11" max="11" width="13.85546875" customWidth="1"/>
    <col min="12" max="12" width="9.7109375" bestFit="1" customWidth="1"/>
  </cols>
  <sheetData>
    <row r="1" spans="1:14" ht="13.5" customHeight="1" thickBot="1" x14ac:dyDescent="0.3"/>
    <row r="2" spans="1:14" x14ac:dyDescent="0.25">
      <c r="A2" s="18" t="s">
        <v>31</v>
      </c>
      <c r="B2" s="10" t="s">
        <v>65</v>
      </c>
      <c r="C2" s="11">
        <v>150</v>
      </c>
      <c r="D2" s="10" t="s">
        <v>9</v>
      </c>
      <c r="F2" s="18" t="s">
        <v>30</v>
      </c>
      <c r="G2" s="1" t="s">
        <v>8</v>
      </c>
      <c r="H2" s="7">
        <v>0.16400000000000001</v>
      </c>
      <c r="I2" s="2" t="s">
        <v>9</v>
      </c>
      <c r="K2" s="10" t="s">
        <v>69</v>
      </c>
      <c r="L2" s="10">
        <v>5.0000000000000001E-3</v>
      </c>
      <c r="M2" s="10"/>
      <c r="N2" s="10"/>
    </row>
    <row r="3" spans="1:14" ht="15.75" thickBot="1" x14ac:dyDescent="0.3">
      <c r="A3" s="18"/>
      <c r="B3" s="10" t="s">
        <v>24</v>
      </c>
      <c r="C3" s="11">
        <v>28</v>
      </c>
      <c r="D3" s="10" t="s">
        <v>9</v>
      </c>
      <c r="F3" s="18"/>
      <c r="G3" s="10" t="s">
        <v>10</v>
      </c>
      <c r="H3" s="11">
        <v>150</v>
      </c>
      <c r="I3" s="10" t="s">
        <v>9</v>
      </c>
      <c r="K3" s="10" t="s">
        <v>52</v>
      </c>
      <c r="L3" s="12">
        <f>H7*H11/(H8)</f>
        <v>2590.9090909090905</v>
      </c>
      <c r="M3" s="10" t="s">
        <v>1</v>
      </c>
      <c r="N3" s="10" t="s">
        <v>71</v>
      </c>
    </row>
    <row r="4" spans="1:14" x14ac:dyDescent="0.25">
      <c r="A4" s="18"/>
      <c r="B4" s="1" t="s">
        <v>68</v>
      </c>
      <c r="C4" s="16">
        <f>C2*2</f>
        <v>300</v>
      </c>
      <c r="D4" s="2" t="s">
        <v>9</v>
      </c>
      <c r="F4" s="18"/>
      <c r="G4" t="s">
        <v>37</v>
      </c>
      <c r="H4">
        <v>150</v>
      </c>
      <c r="I4" s="10" t="s">
        <v>9</v>
      </c>
      <c r="K4" s="10" t="s">
        <v>39</v>
      </c>
      <c r="L4" s="10">
        <f>MIN(H6*L2,L3)</f>
        <v>1800</v>
      </c>
      <c r="M4" s="10" t="s">
        <v>1</v>
      </c>
      <c r="N4" s="10" t="s">
        <v>20</v>
      </c>
    </row>
    <row r="5" spans="1:14" x14ac:dyDescent="0.25">
      <c r="A5" s="18"/>
      <c r="B5" s="10" t="s">
        <v>60</v>
      </c>
      <c r="C5" s="10">
        <f>C2-C3</f>
        <v>122</v>
      </c>
      <c r="D5" s="10" t="s">
        <v>9</v>
      </c>
      <c r="F5" s="18"/>
      <c r="G5" s="14" t="s">
        <v>40</v>
      </c>
      <c r="H5">
        <v>90</v>
      </c>
      <c r="K5" s="10" t="s">
        <v>41</v>
      </c>
      <c r="L5" s="15">
        <f>C4*L4*PI()*H16*C28/(2*H10)</f>
        <v>115924.76891746337</v>
      </c>
      <c r="M5" s="10" t="s">
        <v>43</v>
      </c>
      <c r="N5" s="10" t="s">
        <v>70</v>
      </c>
    </row>
    <row r="6" spans="1:14" x14ac:dyDescent="0.25">
      <c r="A6" s="18"/>
      <c r="B6" s="10" t="s">
        <v>61</v>
      </c>
      <c r="C6" s="10">
        <f>2*C5/(PI()*C2)</f>
        <v>0.51778408152563282</v>
      </c>
      <c r="D6" s="10"/>
      <c r="F6" s="18"/>
      <c r="G6" s="10" t="s">
        <v>11</v>
      </c>
      <c r="H6" s="11">
        <v>360000</v>
      </c>
      <c r="I6" s="10" t="s">
        <v>1</v>
      </c>
      <c r="K6" s="10" t="s">
        <v>45</v>
      </c>
      <c r="L6" s="10">
        <f>0.9*C10*C11*H22*0.5*C19*C28/(1+C28^2)</f>
        <v>141091.72261000006</v>
      </c>
      <c r="M6" s="10" t="s">
        <v>43</v>
      </c>
      <c r="N6" s="10" t="s">
        <v>47</v>
      </c>
    </row>
    <row r="7" spans="1:14" x14ac:dyDescent="0.25">
      <c r="A7" s="18"/>
      <c r="B7" s="10" t="s">
        <v>62</v>
      </c>
      <c r="C7" s="10">
        <f>ASIN(C6)</f>
        <v>0.54425874589738832</v>
      </c>
      <c r="D7" s="10" t="s">
        <v>67</v>
      </c>
      <c r="F7" s="18"/>
      <c r="G7" s="10" t="s">
        <v>12</v>
      </c>
      <c r="H7" s="11">
        <v>3000</v>
      </c>
      <c r="I7" s="10" t="s">
        <v>1</v>
      </c>
      <c r="K7" s="10" t="s">
        <v>46</v>
      </c>
      <c r="L7" s="17">
        <f>0.9*C10*(C13/C14)*C26*C28</f>
        <v>25209.697640811399</v>
      </c>
      <c r="M7" s="10" t="s">
        <v>43</v>
      </c>
      <c r="N7" s="10" t="s">
        <v>48</v>
      </c>
    </row>
    <row r="8" spans="1:14" x14ac:dyDescent="0.25">
      <c r="B8" s="10" t="s">
        <v>63</v>
      </c>
      <c r="C8" s="10">
        <f>COS(C7)</f>
        <v>0.85551133535369173</v>
      </c>
      <c r="D8" s="10"/>
      <c r="F8" s="18"/>
      <c r="G8" s="10" t="s">
        <v>13</v>
      </c>
      <c r="H8" s="11">
        <v>1.1000000000000001</v>
      </c>
      <c r="I8" s="10"/>
      <c r="K8" s="10" t="s">
        <v>58</v>
      </c>
      <c r="L8" s="17">
        <f>MIN(L7+L5,L6)</f>
        <v>141091.72261000006</v>
      </c>
      <c r="M8" s="10" t="s">
        <v>43</v>
      </c>
      <c r="N8" s="10" t="s">
        <v>59</v>
      </c>
    </row>
    <row r="9" spans="1:14" x14ac:dyDescent="0.25">
      <c r="B9" s="10" t="s">
        <v>64</v>
      </c>
      <c r="C9" s="10">
        <f>C2^2*(PI()/2+C7+C6*C8)</f>
        <v>57555.567533321184</v>
      </c>
      <c r="D9" s="10" t="s">
        <v>23</v>
      </c>
      <c r="F9" s="18"/>
      <c r="G9" s="10" t="s">
        <v>14</v>
      </c>
      <c r="H9" s="11">
        <v>1.2</v>
      </c>
      <c r="I9" s="10"/>
    </row>
    <row r="10" spans="1:14" x14ac:dyDescent="0.25">
      <c r="B10" s="10" t="s">
        <v>25</v>
      </c>
      <c r="C10" s="10">
        <f>C2*(1+C6)</f>
        <v>227.66761222884492</v>
      </c>
      <c r="D10" s="10" t="s">
        <v>9</v>
      </c>
      <c r="G10" s="10" t="s">
        <v>57</v>
      </c>
      <c r="H10" s="11">
        <v>1.2</v>
      </c>
    </row>
    <row r="11" spans="1:14" x14ac:dyDescent="0.25">
      <c r="B11" s="10" t="s">
        <v>66</v>
      </c>
      <c r="C11" s="10">
        <f>C9/C10</f>
        <v>252.80524959109243</v>
      </c>
      <c r="D11" s="10" t="s">
        <v>9</v>
      </c>
      <c r="G11" s="10" t="s">
        <v>15</v>
      </c>
      <c r="H11" s="11">
        <v>0.95</v>
      </c>
      <c r="I11" s="10"/>
    </row>
    <row r="12" spans="1:14" ht="15.75" thickBot="1" x14ac:dyDescent="0.3">
      <c r="A12" s="18" t="s">
        <v>32</v>
      </c>
      <c r="B12" s="10" t="s">
        <v>38</v>
      </c>
      <c r="C12" s="11">
        <f>C4</f>
        <v>300</v>
      </c>
      <c r="D12" s="10" t="s">
        <v>9</v>
      </c>
      <c r="G12" s="6" t="s">
        <v>16</v>
      </c>
      <c r="H12" s="9">
        <v>1</v>
      </c>
      <c r="I12" s="5"/>
    </row>
    <row r="13" spans="1:14" x14ac:dyDescent="0.25">
      <c r="A13" s="18"/>
      <c r="B13" s="10" t="s">
        <v>34</v>
      </c>
      <c r="C13" s="11">
        <v>100.53</v>
      </c>
      <c r="D13" s="10" t="s">
        <v>9</v>
      </c>
      <c r="G13" s="1" t="s">
        <v>17</v>
      </c>
      <c r="H13" s="7">
        <v>3.6999999999999998E-2</v>
      </c>
      <c r="I13" s="2" t="s">
        <v>9</v>
      </c>
    </row>
    <row r="14" spans="1:14" x14ac:dyDescent="0.25">
      <c r="A14" s="18"/>
      <c r="B14" s="10" t="s">
        <v>35</v>
      </c>
      <c r="C14" s="11">
        <v>200</v>
      </c>
      <c r="D14" s="10" t="s">
        <v>9</v>
      </c>
      <c r="G14" s="3" t="s">
        <v>18</v>
      </c>
      <c r="H14" s="8">
        <v>0.1</v>
      </c>
      <c r="I14" s="4" t="s">
        <v>9</v>
      </c>
    </row>
    <row r="15" spans="1:14" ht="15.75" thickBot="1" x14ac:dyDescent="0.3">
      <c r="A15" s="18"/>
      <c r="B15" s="6" t="s">
        <v>27</v>
      </c>
      <c r="C15" s="9">
        <v>0</v>
      </c>
      <c r="D15" s="5" t="s">
        <v>28</v>
      </c>
      <c r="G15" s="6" t="s">
        <v>19</v>
      </c>
      <c r="H15" s="9">
        <v>1</v>
      </c>
      <c r="I15" s="5"/>
    </row>
    <row r="16" spans="1:14" x14ac:dyDescent="0.25">
      <c r="A16" s="18"/>
      <c r="B16" s="3" t="s">
        <v>0</v>
      </c>
      <c r="C16" s="8">
        <v>20</v>
      </c>
      <c r="D16" s="4" t="s">
        <v>1</v>
      </c>
      <c r="G16" s="1" t="s">
        <v>42</v>
      </c>
      <c r="H16">
        <f>H12*H2</f>
        <v>0.16400000000000001</v>
      </c>
    </row>
    <row r="17" spans="1:9" x14ac:dyDescent="0.25">
      <c r="A17" s="18"/>
      <c r="B17" s="10" t="s">
        <v>2</v>
      </c>
      <c r="C17" s="11">
        <v>1</v>
      </c>
      <c r="D17" s="10"/>
      <c r="G17" s="3" t="s">
        <v>49</v>
      </c>
      <c r="H17" s="8">
        <v>1</v>
      </c>
      <c r="I17" t="s">
        <v>50</v>
      </c>
    </row>
    <row r="18" spans="1:9" x14ac:dyDescent="0.25">
      <c r="A18" s="18"/>
      <c r="B18" s="10" t="s">
        <v>7</v>
      </c>
      <c r="C18" s="11">
        <v>1.35</v>
      </c>
      <c r="D18" s="10"/>
      <c r="G18" s="3" t="s">
        <v>51</v>
      </c>
      <c r="H18">
        <f>C2</f>
        <v>150</v>
      </c>
      <c r="I18" s="4" t="s">
        <v>9</v>
      </c>
    </row>
    <row r="19" spans="1:9" x14ac:dyDescent="0.25">
      <c r="A19" s="18" t="s">
        <v>33</v>
      </c>
      <c r="B19" s="10" t="s">
        <v>3</v>
      </c>
      <c r="C19" s="11">
        <v>9.8800000000000008</v>
      </c>
      <c r="D19" s="10" t="s">
        <v>1</v>
      </c>
      <c r="G19" s="3" t="s">
        <v>53</v>
      </c>
      <c r="H19" s="8">
        <v>71754</v>
      </c>
      <c r="I19" t="s">
        <v>53</v>
      </c>
    </row>
    <row r="20" spans="1:9" ht="17.25" x14ac:dyDescent="0.3">
      <c r="A20" s="18"/>
      <c r="B20" s="10" t="s">
        <v>4</v>
      </c>
      <c r="C20" s="11">
        <v>12</v>
      </c>
      <c r="D20" s="10" t="s">
        <v>1</v>
      </c>
      <c r="G20" s="14" t="s">
        <v>54</v>
      </c>
      <c r="H20">
        <f>H19/(C2^2*PI())</f>
        <v>1.0151114476991874</v>
      </c>
      <c r="I20" s="10" t="s">
        <v>1</v>
      </c>
    </row>
    <row r="21" spans="1:9" ht="17.25" x14ac:dyDescent="0.3">
      <c r="A21" s="18"/>
      <c r="B21" s="10" t="s">
        <v>21</v>
      </c>
      <c r="C21" s="11">
        <v>1.5724</v>
      </c>
      <c r="D21" s="10" t="s">
        <v>1</v>
      </c>
      <c r="G21" s="14" t="s">
        <v>55</v>
      </c>
      <c r="H21">
        <f>H20/C19</f>
        <v>0.1027440736537639</v>
      </c>
    </row>
    <row r="22" spans="1:9" ht="18" thickBot="1" x14ac:dyDescent="0.35">
      <c r="A22" s="18"/>
      <c r="B22" s="6" t="s">
        <v>26</v>
      </c>
      <c r="C22" s="13">
        <v>3.5000000000000001E-3</v>
      </c>
      <c r="D22" s="5"/>
      <c r="G22" s="14" t="s">
        <v>56</v>
      </c>
      <c r="H22">
        <f>IF(H21&lt;0.25,1+H21,IF(H21&lt;0.5,1.25,2.5*(1-H21)))</f>
        <v>1.1027440736537639</v>
      </c>
    </row>
    <row r="23" spans="1:9" x14ac:dyDescent="0.25">
      <c r="A23" s="18"/>
      <c r="B23" s="1" t="s">
        <v>5</v>
      </c>
      <c r="C23" s="7">
        <v>380</v>
      </c>
      <c r="D23" s="2" t="s">
        <v>6</v>
      </c>
    </row>
    <row r="24" spans="1:9" x14ac:dyDescent="0.25">
      <c r="B24" s="10" t="s">
        <v>22</v>
      </c>
      <c r="C24" s="11">
        <v>1</v>
      </c>
      <c r="D24" s="10"/>
    </row>
    <row r="25" spans="1:9" x14ac:dyDescent="0.25">
      <c r="B25" s="10" t="s">
        <v>7</v>
      </c>
      <c r="C25" s="11">
        <v>1.35</v>
      </c>
      <c r="D25" s="10"/>
    </row>
    <row r="26" spans="1:9" x14ac:dyDescent="0.25">
      <c r="B26" s="10" t="s">
        <v>36</v>
      </c>
      <c r="C26" s="11">
        <v>244.77</v>
      </c>
      <c r="D26" s="10"/>
    </row>
    <row r="27" spans="1:9" x14ac:dyDescent="0.25">
      <c r="B27" s="3" t="s">
        <v>29</v>
      </c>
      <c r="C27" s="8">
        <v>210000</v>
      </c>
      <c r="D27" s="4" t="s">
        <v>6</v>
      </c>
    </row>
    <row r="28" spans="1:9" x14ac:dyDescent="0.25">
      <c r="B28" t="s">
        <v>44</v>
      </c>
      <c r="C28" s="8">
        <v>1</v>
      </c>
    </row>
  </sheetData>
  <mergeCells count="4">
    <mergeCell ref="A2:A7"/>
    <mergeCell ref="A12:A18"/>
    <mergeCell ref="A19:A23"/>
    <mergeCell ref="F2:F9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2024-08-26T13:50:12Z</dcterms:modified>
</cp:coreProperties>
</file>